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50" windowWidth="19320" windowHeight="11415"/>
  </bookViews>
  <sheets>
    <sheet name="МП Обеспеч. жильем" sheetId="1" r:id="rId1"/>
    <sheet name="пп Жилье молод.семьям" sheetId="3" r:id="rId2"/>
  </sheets>
  <calcPr calcId="144525"/>
</workbook>
</file>

<file path=xl/calcChain.xml><?xml version="1.0" encoding="utf-8"?>
<calcChain xmlns="http://schemas.openxmlformats.org/spreadsheetml/2006/main">
  <c r="G8" i="1" l="1"/>
  <c r="F11" i="1" l="1"/>
  <c r="F6" i="1"/>
  <c r="F7" i="3"/>
  <c r="F13" i="3" l="1"/>
  <c r="F9" i="3"/>
  <c r="G10" i="3" s="1"/>
  <c r="E17" i="3" l="1"/>
  <c r="E15" i="1" l="1"/>
</calcChain>
</file>

<file path=xl/sharedStrings.xml><?xml version="1.0" encoding="utf-8"?>
<sst xmlns="http://schemas.openxmlformats.org/spreadsheetml/2006/main" count="67" uniqueCount="44">
  <si>
    <t>ед.изм</t>
  </si>
  <si>
    <t>Fin = K / L x 100%,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</si>
  <si>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</si>
  <si>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</si>
  <si>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</si>
  <si>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</si>
  <si>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</si>
  <si>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</si>
  <si>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</si>
  <si>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</si>
  <si>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</si>
  <si>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</si>
  <si>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</si>
  <si>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</si>
  <si>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</si>
  <si>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 xml:space="preserve">Примечание: </t>
  </si>
  <si>
    <t>*) В случае превышения 100% выполнения расчетного значения показателя значение показателя принимается равным 100%.</t>
  </si>
  <si>
    <t>Si = (Fi / Pi) x 100%, если желаемой тенденцией развития является рост значений, Si = (Pi / Fi) x 100%, если желаемой тенденцией развития является снижение значений *)</t>
  </si>
  <si>
    <t>Границы диапазона оценки</t>
  </si>
  <si>
    <t>Границы диапозона оценки</t>
  </si>
  <si>
    <t>O = (Cel + Fin ) / 2</t>
  </si>
  <si>
    <t>Комплексная оценка эфективности релизации муниципальной программы (подпрограммы) **)</t>
  </si>
  <si>
    <t xml:space="preserve">Градации оценки эффективности реализации муниципальной программы </t>
  </si>
  <si>
    <t xml:space="preserve"> </t>
  </si>
  <si>
    <t xml:space="preserve">Критерий 1 - Степень  достижения целей и решения задач муниципальной программы </t>
  </si>
  <si>
    <t>Критерий 2 - Соответствие запланированному уровню затрат и эффективности использования средств бюджета МР "Медынский район" муниципальной программы (подпрограммы)</t>
  </si>
  <si>
    <t xml:space="preserve">O - комплексная оценка эффективности реализации муниципальной программы </t>
  </si>
  <si>
    <t xml:space="preserve">Критерий 1 - Степень  достижения целей и решения задач муниципальной программы (подпрограммы) </t>
  </si>
  <si>
    <t xml:space="preserve">Критерий 2 - Соответствие запланированному уровню затрат и эффективности использования средств бюджета МР "Медынский район" муниципальной программы </t>
  </si>
  <si>
    <t xml:space="preserve"> Fin - уровень финансирования реализации основных мероприятий муниципальной программы (подпрограммы)</t>
  </si>
  <si>
    <t>Cel - оценка степени достижения цели, решения задачи муниципальной программы (подпрограммы)</t>
  </si>
  <si>
    <t xml:space="preserve">Комплексная оценка эфективности релизации муниципальной программы  </t>
  </si>
  <si>
    <t>Количество молодых семей, улучшивших жилищные условия (в том числе с использованием заемных средств) при использовании социальных выплат</t>
  </si>
  <si>
    <t xml:space="preserve">ед. </t>
  </si>
  <si>
    <t>Таблица  № 3-1</t>
  </si>
  <si>
    <r>
      <t>Наименование муниципальной прграммы (подпрограммы):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«Обеспечение жильём молодых семей »</t>
    </r>
  </si>
  <si>
    <t xml:space="preserve">L - объем бюджетных ассигнований, предусмотренных в муниципальной программе (подпрограмме) на 2019 г. </t>
  </si>
  <si>
    <t>K - кассовое исполнение расходов в 2019 году</t>
  </si>
  <si>
    <t xml:space="preserve">Муниципальная программа «Обеспечение доступным и комфортным жильем и коммунальными  услугами  населения   МР   «Медынский район»   </t>
  </si>
  <si>
    <t>O = (Cel + Fin) / 2</t>
  </si>
  <si>
    <t xml:space="preserve">L - объем бюджетных ассигнований, предусмотренных в муниципальной программе (подпрограмме) на 2022 г. </t>
  </si>
  <si>
    <t>K - кассовое исполнение расходов в 2022 году</t>
  </si>
  <si>
    <t xml:space="preserve">Расчет оценки эффективности реализации муниципальной программы  МР "Медынский район в 2022 году  
</t>
  </si>
  <si>
    <t xml:space="preserve">Расчет оценки эффективности реализации муниципальной программы  (подпрограммы)  в 2022году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</si>
</sst>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4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165" fontId="1" fillId="0" borderId="1" xfId="0" applyNumberFormat="1" applyFont="1" applyBorder="1" applyAlignment="1">
      <alignment horizontal="center"/>
    </xf>
    <xf numFmtId="165" fontId="1" fillId="3" borderId="9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65" fontId="8" fillId="4" borderId="18" xfId="1" applyNumberFormat="1" applyFont="1" applyFill="1" applyBorder="1" applyAlignment="1">
      <alignment horizontal="center" vertical="center"/>
    </xf>
    <xf numFmtId="165" fontId="8" fillId="4" borderId="19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6" fillId="3" borderId="18" xfId="0" applyNumberFormat="1" applyFont="1" applyFill="1" applyBorder="1" applyAlignment="1">
      <alignment horizontal="center" vertical="center"/>
    </xf>
    <xf numFmtId="165" fontId="6" fillId="3" borderId="19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11" fillId="0" borderId="22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4" fontId="6" fillId="0" borderId="18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5" fontId="1" fillId="3" borderId="18" xfId="0" applyNumberFormat="1" applyFont="1" applyFill="1" applyBorder="1" applyAlignment="1">
      <alignment horizontal="center" vertical="center"/>
    </xf>
    <xf numFmtId="165" fontId="1" fillId="3" borderId="19" xfId="0" applyNumberFormat="1" applyFont="1" applyFill="1" applyBorder="1" applyAlignment="1">
      <alignment horizontal="center" vertical="center"/>
    </xf>
    <xf numFmtId="164" fontId="8" fillId="3" borderId="18" xfId="0" applyNumberFormat="1" applyFont="1" applyFill="1" applyBorder="1" applyAlignment="1">
      <alignment horizontal="center" vertical="center"/>
    </xf>
    <xf numFmtId="164" fontId="8" fillId="3" borderId="19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H15" sqref="H15"/>
    </sheetView>
  </sheetViews>
  <sheetFormatPr defaultRowHeight="15" x14ac:dyDescent="0.25"/>
  <cols>
    <col min="1" max="1" width="3.28515625" customWidth="1"/>
    <col min="2" max="2" width="43.5703125" customWidth="1"/>
    <col min="3" max="3" width="6.42578125" customWidth="1"/>
    <col min="4" max="4" width="14.85546875" customWidth="1"/>
    <col min="5" max="5" width="15.28515625" customWidth="1"/>
    <col min="6" max="6" width="23" customWidth="1"/>
    <col min="7" max="7" width="17.7109375" customWidth="1"/>
    <col min="8" max="8" width="14.7109375" style="20" customWidth="1"/>
    <col min="9" max="9" width="12.140625" style="20" customWidth="1"/>
    <col min="10" max="10" width="10.85546875" style="20" customWidth="1"/>
    <col min="11" max="11" width="12.140625" style="20" customWidth="1"/>
    <col min="12" max="12" width="12.28515625" style="20" customWidth="1"/>
    <col min="13" max="13" width="9.140625" style="20"/>
  </cols>
  <sheetData>
    <row r="1" spans="1:16" x14ac:dyDescent="0.25">
      <c r="A1" s="1"/>
      <c r="B1" s="1"/>
      <c r="C1" s="1"/>
      <c r="D1" s="1"/>
      <c r="E1" s="1"/>
      <c r="F1" s="1"/>
      <c r="G1" s="1" t="s">
        <v>14</v>
      </c>
    </row>
    <row r="2" spans="1:16" ht="40.5" customHeight="1" x14ac:dyDescent="0.3">
      <c r="A2" s="33" t="s">
        <v>42</v>
      </c>
      <c r="B2" s="34"/>
      <c r="C2" s="34"/>
      <c r="D2" s="34"/>
      <c r="E2" s="34"/>
      <c r="F2" s="34"/>
      <c r="G2" s="34"/>
    </row>
    <row r="3" spans="1:16" ht="37.5" customHeight="1" x14ac:dyDescent="0.3">
      <c r="A3" s="59" t="s">
        <v>38</v>
      </c>
      <c r="B3" s="60"/>
      <c r="C3" s="60"/>
      <c r="D3" s="60"/>
      <c r="E3" s="60"/>
      <c r="F3" s="60"/>
      <c r="G3" s="61"/>
    </row>
    <row r="4" spans="1:16" ht="23.25" customHeight="1" thickBot="1" x14ac:dyDescent="0.3">
      <c r="A4" s="35" t="s">
        <v>24</v>
      </c>
      <c r="B4" s="35"/>
      <c r="C4" s="35"/>
      <c r="D4" s="35"/>
      <c r="E4" s="35"/>
      <c r="F4" s="35"/>
      <c r="G4" s="35"/>
      <c r="H4" s="21"/>
      <c r="I4" s="21"/>
      <c r="J4" s="21"/>
      <c r="K4" s="21"/>
      <c r="L4" s="21"/>
      <c r="M4" s="21"/>
      <c r="N4" s="21"/>
    </row>
    <row r="5" spans="1:16" ht="69.75" customHeight="1" x14ac:dyDescent="0.25">
      <c r="A5" s="2"/>
      <c r="B5" s="3" t="s">
        <v>11</v>
      </c>
      <c r="C5" s="3" t="s">
        <v>0</v>
      </c>
      <c r="D5" s="4" t="s">
        <v>9</v>
      </c>
      <c r="E5" s="4" t="s">
        <v>10</v>
      </c>
      <c r="F5" s="4" t="s">
        <v>17</v>
      </c>
      <c r="G5" s="5" t="s">
        <v>2</v>
      </c>
      <c r="N5" s="20"/>
      <c r="O5" s="20"/>
      <c r="P5" s="20"/>
    </row>
    <row r="6" spans="1:16" ht="60" x14ac:dyDescent="0.25">
      <c r="A6" s="27">
        <v>1</v>
      </c>
      <c r="B6" s="24" t="s">
        <v>32</v>
      </c>
      <c r="C6" s="25" t="s">
        <v>33</v>
      </c>
      <c r="D6" s="30">
        <v>1</v>
      </c>
      <c r="E6" s="30">
        <v>1</v>
      </c>
      <c r="F6" s="31">
        <f>E6/D6*100</f>
        <v>100</v>
      </c>
      <c r="G6" s="11"/>
      <c r="N6" s="20"/>
      <c r="O6" s="20"/>
      <c r="P6" s="20"/>
    </row>
    <row r="7" spans="1:16" x14ac:dyDescent="0.25">
      <c r="A7" s="6"/>
      <c r="B7" s="7" t="s">
        <v>12</v>
      </c>
      <c r="C7" s="7"/>
      <c r="D7" s="7">
        <v>1</v>
      </c>
      <c r="E7" s="7">
        <v>1</v>
      </c>
      <c r="F7" s="22">
        <v>100</v>
      </c>
      <c r="G7" s="12"/>
      <c r="N7" s="20"/>
      <c r="O7" s="20"/>
      <c r="P7" s="20"/>
    </row>
    <row r="8" spans="1:16" ht="21" customHeight="1" thickBot="1" x14ac:dyDescent="0.3">
      <c r="A8" s="38" t="s">
        <v>30</v>
      </c>
      <c r="B8" s="39"/>
      <c r="C8" s="39"/>
      <c r="D8" s="39"/>
      <c r="E8" s="39"/>
      <c r="F8" s="40"/>
      <c r="G8" s="23">
        <f>F7/D7</f>
        <v>100</v>
      </c>
      <c r="N8" s="20"/>
      <c r="O8" s="20"/>
      <c r="P8" s="20"/>
    </row>
    <row r="9" spans="1:16" ht="34.5" customHeight="1" thickBot="1" x14ac:dyDescent="0.3">
      <c r="A9" s="36" t="s">
        <v>28</v>
      </c>
      <c r="B9" s="37"/>
      <c r="C9" s="37"/>
      <c r="D9" s="37"/>
      <c r="E9" s="37"/>
      <c r="F9" s="37"/>
      <c r="G9" s="37"/>
      <c r="N9" s="20"/>
      <c r="O9" s="20"/>
      <c r="P9" s="20"/>
    </row>
    <row r="10" spans="1:16" ht="104.25" customHeight="1" x14ac:dyDescent="0.25">
      <c r="A10" s="74"/>
      <c r="B10" s="75"/>
      <c r="C10" s="49" t="s">
        <v>40</v>
      </c>
      <c r="D10" s="50"/>
      <c r="E10" s="4" t="s">
        <v>41</v>
      </c>
      <c r="F10" s="53" t="s">
        <v>1</v>
      </c>
      <c r="G10" s="54"/>
      <c r="N10" s="20"/>
      <c r="O10" s="20"/>
      <c r="P10" s="20"/>
    </row>
    <row r="11" spans="1:16" ht="48" customHeight="1" thickBot="1" x14ac:dyDescent="0.3">
      <c r="A11" s="76" t="s">
        <v>29</v>
      </c>
      <c r="B11" s="77"/>
      <c r="C11" s="51">
        <v>885.7</v>
      </c>
      <c r="D11" s="52"/>
      <c r="E11" s="29">
        <v>228.4</v>
      </c>
      <c r="F11" s="55">
        <f>E11/C11*100</f>
        <v>25.787512701817771</v>
      </c>
      <c r="G11" s="56"/>
    </row>
    <row r="12" spans="1:16" ht="17.25" customHeight="1" thickBot="1" x14ac:dyDescent="0.3">
      <c r="A12" s="9"/>
      <c r="B12" s="9"/>
      <c r="C12" s="9"/>
      <c r="D12" s="9"/>
      <c r="E12" s="10"/>
      <c r="F12" s="8"/>
      <c r="G12" s="8"/>
    </row>
    <row r="13" spans="1:16" ht="15.75" customHeight="1" x14ac:dyDescent="0.25">
      <c r="A13" s="45" t="s">
        <v>31</v>
      </c>
      <c r="B13" s="46"/>
      <c r="C13" s="46"/>
      <c r="D13" s="46"/>
      <c r="E13" s="46"/>
      <c r="F13" s="47"/>
      <c r="G13" s="1"/>
    </row>
    <row r="14" spans="1:16" ht="17.25" customHeight="1" x14ac:dyDescent="0.25">
      <c r="A14" s="48"/>
      <c r="B14" s="41"/>
      <c r="C14" s="41"/>
      <c r="D14" s="41"/>
      <c r="E14" s="41" t="s">
        <v>39</v>
      </c>
      <c r="F14" s="42"/>
      <c r="G14" s="1"/>
    </row>
    <row r="15" spans="1:16" ht="38.25" customHeight="1" thickBot="1" x14ac:dyDescent="0.3">
      <c r="A15" s="57" t="s">
        <v>26</v>
      </c>
      <c r="B15" s="58"/>
      <c r="C15" s="58"/>
      <c r="D15" s="58"/>
      <c r="E15" s="43">
        <f>(G8+F11)/2</f>
        <v>62.893756350908887</v>
      </c>
      <c r="F15" s="44"/>
      <c r="G15" s="1"/>
    </row>
    <row r="16" spans="1:16" ht="15.75" thickBot="1" x14ac:dyDescent="0.3">
      <c r="A16" s="1"/>
      <c r="B16" s="1"/>
      <c r="C16" s="1"/>
      <c r="D16" s="1"/>
      <c r="E16" s="1"/>
      <c r="F16" s="1"/>
      <c r="G16" s="1"/>
    </row>
    <row r="17" spans="1:7" ht="19.5" customHeight="1" thickBot="1" x14ac:dyDescent="0.3">
      <c r="A17" s="64" t="s">
        <v>22</v>
      </c>
      <c r="B17" s="65"/>
      <c r="C17" s="65"/>
      <c r="D17" s="65"/>
      <c r="E17" s="65"/>
      <c r="F17" s="66"/>
      <c r="G17" s="1"/>
    </row>
    <row r="18" spans="1:7" ht="13.5" customHeight="1" x14ac:dyDescent="0.25">
      <c r="A18" s="67" t="s">
        <v>13</v>
      </c>
      <c r="B18" s="68"/>
      <c r="C18" s="68"/>
      <c r="D18" s="68" t="s">
        <v>18</v>
      </c>
      <c r="E18" s="68"/>
      <c r="F18" s="73"/>
      <c r="G18" s="1"/>
    </row>
    <row r="19" spans="1:7" x14ac:dyDescent="0.25">
      <c r="A19" s="69" t="s">
        <v>6</v>
      </c>
      <c r="B19" s="70"/>
      <c r="C19" s="70"/>
      <c r="D19" s="41" t="s">
        <v>3</v>
      </c>
      <c r="E19" s="41"/>
      <c r="F19" s="42"/>
      <c r="G19" s="1"/>
    </row>
    <row r="20" spans="1:7" x14ac:dyDescent="0.25">
      <c r="A20" s="69" t="s">
        <v>7</v>
      </c>
      <c r="B20" s="70"/>
      <c r="C20" s="70"/>
      <c r="D20" s="41" t="s">
        <v>4</v>
      </c>
      <c r="E20" s="41"/>
      <c r="F20" s="42"/>
      <c r="G20" s="1"/>
    </row>
    <row r="21" spans="1:7" ht="15.75" thickBot="1" x14ac:dyDescent="0.3">
      <c r="A21" s="71" t="s">
        <v>8</v>
      </c>
      <c r="B21" s="72"/>
      <c r="C21" s="72"/>
      <c r="D21" s="62" t="s">
        <v>5</v>
      </c>
      <c r="E21" s="62"/>
      <c r="F21" s="63"/>
      <c r="G21" s="1"/>
    </row>
    <row r="22" spans="1:7" x14ac:dyDescent="0.25">
      <c r="A22" s="13"/>
      <c r="B22" s="13"/>
      <c r="C22" s="13"/>
      <c r="D22" s="14"/>
      <c r="E22" s="14"/>
      <c r="F22" s="14"/>
      <c r="G22" s="1"/>
    </row>
    <row r="23" spans="1:7" x14ac:dyDescent="0.25">
      <c r="A23" s="13"/>
      <c r="B23" s="13"/>
      <c r="C23" s="13"/>
      <c r="D23" s="14"/>
      <c r="E23" s="14"/>
      <c r="F23" s="14"/>
      <c r="G23" s="1"/>
    </row>
    <row r="24" spans="1:7" ht="17.25" customHeight="1" x14ac:dyDescent="0.25">
      <c r="A24" s="32" t="s">
        <v>15</v>
      </c>
      <c r="B24" s="32"/>
      <c r="C24" s="32"/>
      <c r="D24" s="32"/>
      <c r="E24" s="32"/>
      <c r="F24" s="32"/>
    </row>
    <row r="25" spans="1:7" ht="16.5" customHeight="1" x14ac:dyDescent="0.25">
      <c r="A25" s="32" t="s">
        <v>16</v>
      </c>
      <c r="B25" s="32"/>
      <c r="C25" s="32"/>
      <c r="D25" s="32"/>
      <c r="E25" s="32"/>
      <c r="F25" s="32"/>
      <c r="G25" s="32"/>
    </row>
    <row r="26" spans="1:7" x14ac:dyDescent="0.25">
      <c r="A26" s="32"/>
      <c r="B26" s="32"/>
      <c r="C26" s="32"/>
      <c r="D26" s="32"/>
      <c r="E26" s="32"/>
      <c r="F26" s="32"/>
    </row>
  </sheetData>
  <mergeCells count="28">
    <mergeCell ref="A3:G3"/>
    <mergeCell ref="D19:F19"/>
    <mergeCell ref="D20:F20"/>
    <mergeCell ref="D21:F21"/>
    <mergeCell ref="A17:F17"/>
    <mergeCell ref="A18:C18"/>
    <mergeCell ref="A19:C19"/>
    <mergeCell ref="A20:C20"/>
    <mergeCell ref="A21:C21"/>
    <mergeCell ref="D18:F18"/>
    <mergeCell ref="A10:B10"/>
    <mergeCell ref="A11:B11"/>
    <mergeCell ref="A26:F26"/>
    <mergeCell ref="A2:G2"/>
    <mergeCell ref="A4:G4"/>
    <mergeCell ref="A9:G9"/>
    <mergeCell ref="A8:F8"/>
    <mergeCell ref="E14:F14"/>
    <mergeCell ref="E15:F15"/>
    <mergeCell ref="A13:F13"/>
    <mergeCell ref="A14:D14"/>
    <mergeCell ref="A25:G25"/>
    <mergeCell ref="A24:F24"/>
    <mergeCell ref="C10:D10"/>
    <mergeCell ref="C11:D11"/>
    <mergeCell ref="F10:G10"/>
    <mergeCell ref="F11:G11"/>
    <mergeCell ref="A15:D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opLeftCell="A13" workbookViewId="0">
      <selection activeCell="B40" sqref="B40"/>
    </sheetView>
  </sheetViews>
  <sheetFormatPr defaultRowHeight="15" x14ac:dyDescent="0.25"/>
  <cols>
    <col min="1" max="1" width="3.28515625" customWidth="1"/>
    <col min="2" max="2" width="43.5703125" customWidth="1"/>
    <col min="3" max="3" width="6.42578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x14ac:dyDescent="0.25">
      <c r="A1" s="1"/>
      <c r="B1" s="1"/>
      <c r="C1" s="1"/>
      <c r="D1" s="1"/>
      <c r="E1" s="1"/>
      <c r="F1" s="1"/>
      <c r="G1" s="1" t="s">
        <v>34</v>
      </c>
    </row>
    <row r="2" spans="1:7" ht="56.25" customHeight="1" x14ac:dyDescent="0.3">
      <c r="A2" s="33" t="s">
        <v>43</v>
      </c>
      <c r="B2" s="34"/>
      <c r="C2" s="34"/>
      <c r="D2" s="34"/>
      <c r="E2" s="34"/>
      <c r="F2" s="34"/>
      <c r="G2" s="34"/>
    </row>
    <row r="3" spans="1:7" ht="25.5" customHeight="1" x14ac:dyDescent="0.25">
      <c r="A3" s="84" t="s">
        <v>35</v>
      </c>
      <c r="B3" s="85"/>
      <c r="C3" s="85"/>
      <c r="D3" s="85"/>
      <c r="E3" s="85"/>
      <c r="F3" s="85"/>
      <c r="G3" s="86"/>
    </row>
    <row r="4" spans="1:7" x14ac:dyDescent="0.25">
      <c r="A4" s="19"/>
      <c r="B4" s="19"/>
      <c r="C4" s="19"/>
      <c r="D4" s="19"/>
      <c r="E4" s="19"/>
      <c r="F4" s="19"/>
      <c r="G4" s="19"/>
    </row>
    <row r="5" spans="1:7" ht="15.75" thickBot="1" x14ac:dyDescent="0.3">
      <c r="A5" s="35" t="s">
        <v>27</v>
      </c>
      <c r="B5" s="35"/>
      <c r="C5" s="35"/>
      <c r="D5" s="35"/>
      <c r="E5" s="35"/>
      <c r="F5" s="35"/>
      <c r="G5" s="35"/>
    </row>
    <row r="6" spans="1:7" ht="68.25" x14ac:dyDescent="0.25">
      <c r="A6" s="2"/>
      <c r="B6" s="3" t="s">
        <v>11</v>
      </c>
      <c r="C6" s="3" t="s">
        <v>0</v>
      </c>
      <c r="D6" s="15" t="s">
        <v>9</v>
      </c>
      <c r="E6" s="15" t="s">
        <v>10</v>
      </c>
      <c r="F6" s="15" t="s">
        <v>17</v>
      </c>
      <c r="G6" s="5" t="s">
        <v>2</v>
      </c>
    </row>
    <row r="7" spans="1:7" ht="60" x14ac:dyDescent="0.25">
      <c r="A7" s="27">
        <v>1</v>
      </c>
      <c r="B7" s="24" t="s">
        <v>32</v>
      </c>
      <c r="C7" s="25" t="s">
        <v>33</v>
      </c>
      <c r="D7" s="30">
        <v>1</v>
      </c>
      <c r="E7" s="30">
        <v>1</v>
      </c>
      <c r="F7" s="30">
        <f>E7/D7*100</f>
        <v>100</v>
      </c>
      <c r="G7" s="11"/>
    </row>
    <row r="8" spans="1:7" x14ac:dyDescent="0.25">
      <c r="A8" s="18"/>
      <c r="B8" s="7"/>
      <c r="C8" s="7"/>
      <c r="D8" s="7"/>
      <c r="E8" s="7"/>
      <c r="F8" s="16"/>
      <c r="G8" s="17"/>
    </row>
    <row r="9" spans="1:7" x14ac:dyDescent="0.25">
      <c r="A9" s="18"/>
      <c r="B9" s="7" t="s">
        <v>12</v>
      </c>
      <c r="C9" s="7"/>
      <c r="D9" s="7"/>
      <c r="E9" s="7"/>
      <c r="F9" s="26">
        <f>SUM(F7:F8)</f>
        <v>100</v>
      </c>
      <c r="G9" s="12"/>
    </row>
    <row r="10" spans="1:7" ht="15.75" thickBot="1" x14ac:dyDescent="0.3">
      <c r="A10" s="38" t="s">
        <v>23</v>
      </c>
      <c r="B10" s="39"/>
      <c r="C10" s="39"/>
      <c r="D10" s="39"/>
      <c r="E10" s="39"/>
      <c r="F10" s="40"/>
      <c r="G10" s="23">
        <f>F9/1</f>
        <v>100</v>
      </c>
    </row>
    <row r="11" spans="1:7" ht="57.75" customHeight="1" thickBot="1" x14ac:dyDescent="0.3">
      <c r="A11" s="36" t="s">
        <v>25</v>
      </c>
      <c r="B11" s="37"/>
      <c r="C11" s="37"/>
      <c r="D11" s="37"/>
      <c r="E11" s="37"/>
      <c r="F11" s="37"/>
      <c r="G11" s="37"/>
    </row>
    <row r="12" spans="1:7" ht="75.75" customHeight="1" x14ac:dyDescent="0.25">
      <c r="A12" s="74"/>
      <c r="B12" s="75"/>
      <c r="C12" s="53" t="s">
        <v>36</v>
      </c>
      <c r="D12" s="53"/>
      <c r="E12" s="15" t="s">
        <v>37</v>
      </c>
      <c r="F12" s="53" t="s">
        <v>1</v>
      </c>
      <c r="G12" s="54"/>
    </row>
    <row r="13" spans="1:7" ht="57.75" customHeight="1" thickBot="1" x14ac:dyDescent="0.3">
      <c r="A13" s="76" t="s">
        <v>29</v>
      </c>
      <c r="B13" s="77"/>
      <c r="C13" s="78">
        <v>2064.8000000000002</v>
      </c>
      <c r="D13" s="79"/>
      <c r="E13" s="28">
        <v>232.7</v>
      </c>
      <c r="F13" s="80">
        <f>E13/C13*100</f>
        <v>11.269856644711352</v>
      </c>
      <c r="G13" s="81"/>
    </row>
    <row r="14" spans="1:7" ht="15.75" thickBot="1" x14ac:dyDescent="0.3">
      <c r="A14" s="9"/>
      <c r="B14" s="9"/>
      <c r="C14" s="9"/>
      <c r="D14" s="9"/>
      <c r="E14" s="10"/>
      <c r="F14" s="8"/>
      <c r="G14" s="8"/>
    </row>
    <row r="15" spans="1:7" x14ac:dyDescent="0.25">
      <c r="A15" s="45" t="s">
        <v>21</v>
      </c>
      <c r="B15" s="46"/>
      <c r="C15" s="46"/>
      <c r="D15" s="46"/>
      <c r="E15" s="46"/>
      <c r="F15" s="47"/>
      <c r="G15" s="1"/>
    </row>
    <row r="16" spans="1:7" x14ac:dyDescent="0.25">
      <c r="A16" s="48"/>
      <c r="B16" s="41"/>
      <c r="C16" s="41"/>
      <c r="D16" s="41"/>
      <c r="E16" s="41" t="s">
        <v>20</v>
      </c>
      <c r="F16" s="42"/>
      <c r="G16" s="1"/>
    </row>
    <row r="17" spans="1:8" ht="33.75" customHeight="1" thickBot="1" x14ac:dyDescent="0.3">
      <c r="A17" s="57" t="s">
        <v>26</v>
      </c>
      <c r="B17" s="58"/>
      <c r="C17" s="58"/>
      <c r="D17" s="58"/>
      <c r="E17" s="82">
        <f>(G10+F13)/2</f>
        <v>55.634928322355677</v>
      </c>
      <c r="F17" s="83"/>
      <c r="G17" s="1"/>
    </row>
    <row r="18" spans="1:8" ht="15.75" thickBot="1" x14ac:dyDescent="0.3">
      <c r="A18" s="1"/>
      <c r="B18" s="1"/>
      <c r="C18" s="1"/>
      <c r="D18" s="1"/>
      <c r="E18" s="1"/>
      <c r="F18" s="1"/>
      <c r="G18" s="1"/>
      <c r="H18" t="s">
        <v>23</v>
      </c>
    </row>
    <row r="19" spans="1:8" ht="15.75" thickBot="1" x14ac:dyDescent="0.3">
      <c r="A19" s="64" t="s">
        <v>22</v>
      </c>
      <c r="B19" s="65"/>
      <c r="C19" s="65"/>
      <c r="D19" s="65"/>
      <c r="E19" s="65"/>
      <c r="F19" s="66"/>
      <c r="G19" s="1"/>
    </row>
    <row r="20" spans="1:8" x14ac:dyDescent="0.25">
      <c r="A20" s="67" t="s">
        <v>13</v>
      </c>
      <c r="B20" s="68"/>
      <c r="C20" s="68"/>
      <c r="D20" s="68" t="s">
        <v>19</v>
      </c>
      <c r="E20" s="68"/>
      <c r="F20" s="73"/>
      <c r="G20" s="1"/>
    </row>
    <row r="21" spans="1:8" x14ac:dyDescent="0.25">
      <c r="A21" s="69" t="s">
        <v>6</v>
      </c>
      <c r="B21" s="70"/>
      <c r="C21" s="70"/>
      <c r="D21" s="41" t="s">
        <v>3</v>
      </c>
      <c r="E21" s="41"/>
      <c r="F21" s="42"/>
      <c r="G21" s="1"/>
    </row>
    <row r="22" spans="1:8" x14ac:dyDescent="0.25">
      <c r="A22" s="69" t="s">
        <v>7</v>
      </c>
      <c r="B22" s="70"/>
      <c r="C22" s="70"/>
      <c r="D22" s="41" t="s">
        <v>4</v>
      </c>
      <c r="E22" s="41"/>
      <c r="F22" s="42"/>
      <c r="G22" s="1"/>
    </row>
    <row r="23" spans="1:8" ht="15.75" thickBot="1" x14ac:dyDescent="0.3">
      <c r="A23" s="71" t="s">
        <v>8</v>
      </c>
      <c r="B23" s="72"/>
      <c r="C23" s="72"/>
      <c r="D23" s="62" t="s">
        <v>5</v>
      </c>
      <c r="E23" s="62"/>
      <c r="F23" s="63"/>
      <c r="G23" s="1"/>
    </row>
    <row r="25" spans="1:8" x14ac:dyDescent="0.25">
      <c r="A25" s="32" t="s">
        <v>15</v>
      </c>
      <c r="B25" s="32"/>
      <c r="C25" s="32"/>
      <c r="D25" s="32"/>
      <c r="E25" s="32"/>
      <c r="F25" s="32"/>
    </row>
    <row r="26" spans="1:8" ht="15" customHeight="1" x14ac:dyDescent="0.25">
      <c r="A26" s="32" t="s">
        <v>16</v>
      </c>
      <c r="B26" s="32"/>
      <c r="C26" s="32"/>
      <c r="D26" s="32"/>
      <c r="E26" s="32"/>
      <c r="F26" s="32"/>
      <c r="G26" s="32"/>
    </row>
    <row r="27" spans="1:8" x14ac:dyDescent="0.25">
      <c r="A27" s="32"/>
      <c r="B27" s="32"/>
      <c r="C27" s="32"/>
      <c r="D27" s="32"/>
      <c r="E27" s="32"/>
      <c r="F27" s="32"/>
    </row>
  </sheetData>
  <mergeCells count="28">
    <mergeCell ref="A12:B12"/>
    <mergeCell ref="C12:D12"/>
    <mergeCell ref="F12:G12"/>
    <mergeCell ref="A2:G2"/>
    <mergeCell ref="A3:G3"/>
    <mergeCell ref="A5:G5"/>
    <mergeCell ref="A10:F10"/>
    <mergeCell ref="A11:G11"/>
    <mergeCell ref="A13:B13"/>
    <mergeCell ref="C13:D13"/>
    <mergeCell ref="F13:G13"/>
    <mergeCell ref="A17:D17"/>
    <mergeCell ref="E17:F17"/>
    <mergeCell ref="A15:F15"/>
    <mergeCell ref="A16:D16"/>
    <mergeCell ref="E16:F16"/>
    <mergeCell ref="A27:F27"/>
    <mergeCell ref="A19:F19"/>
    <mergeCell ref="A20:C20"/>
    <mergeCell ref="D20:F20"/>
    <mergeCell ref="A21:C21"/>
    <mergeCell ref="D21:F21"/>
    <mergeCell ref="A22:C22"/>
    <mergeCell ref="D22:F22"/>
    <mergeCell ref="A23:C23"/>
    <mergeCell ref="D23:F23"/>
    <mergeCell ref="A25:F25"/>
    <mergeCell ref="A26:G26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МП Обеспеч. жильем</vt:lpstr>
      <vt:lpstr>пп Жилье молод.семьям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</cp:lastModifiedBy>
  <cp:lastPrinted>2017-07-14T05:39:54Z</cp:lastPrinted>
  <dcterms:created xsi:type="dcterms:W3CDTF">2014-01-29T06:13:10Z</dcterms:created>
  <dcterms:modified xsi:type="dcterms:W3CDTF">2023-08-28T14:01:03Z</dcterms:modified>
</cp:coreProperties>
</file>